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026\271.1.2026 powyżej 170 000 zł\271.1.8 KOSTKA 2026\Część 3 Budowa drogi wewnętrznej\Dokumentacja\Kosztorys inwestorski\"/>
    </mc:Choice>
  </mc:AlternateContent>
  <xr:revisionPtr revIDLastSave="0" documentId="13_ncr:1_{EFDE56BF-E626-4125-8253-70DF36F45AA0}" xr6:coauthVersionLast="47" xr6:coauthVersionMax="47" xr10:uidLastSave="{00000000-0000-0000-0000-000000000000}"/>
  <bookViews>
    <workbookView xWindow="-109" yWindow="-109" windowWidth="26301" windowHeight="14169" tabRatio="871" xr2:uid="{00000000-000D-0000-FFFF-FFFF00000000}"/>
  </bookViews>
  <sheets>
    <sheet name="kosztorys slepy" sheetId="4" r:id="rId1"/>
  </sheets>
  <definedNames>
    <definedName name="_xlnm.Print_Area" localSheetId="0">'kosztorys slepy'!$A$1:$G$47</definedName>
    <definedName name="_xlnm.Print_Titles" localSheetId="0">'kosztorys slepy'!$3:$5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E37" i="4"/>
  <c r="E15" i="4"/>
  <c r="E13" i="4"/>
</calcChain>
</file>

<file path=xl/sharedStrings.xml><?xml version="1.0" encoding="utf-8"?>
<sst xmlns="http://schemas.openxmlformats.org/spreadsheetml/2006/main" count="179" uniqueCount="79">
  <si>
    <t>Zdjęcie warstwy ziemi urodzajnej</t>
  </si>
  <si>
    <t>___</t>
  </si>
  <si>
    <t>Wyszczególnienie</t>
  </si>
  <si>
    <t>Jednostka</t>
  </si>
  <si>
    <t>Elementów rozliczeniowych</t>
  </si>
  <si>
    <t>Nazwa</t>
  </si>
  <si>
    <t>4</t>
  </si>
  <si>
    <t>ROBOTY ZIEMNE</t>
  </si>
  <si>
    <t>Lp.</t>
  </si>
  <si>
    <t>szt.</t>
  </si>
  <si>
    <t>m³</t>
  </si>
  <si>
    <t>m²</t>
  </si>
  <si>
    <t>PODBUDOWY</t>
  </si>
  <si>
    <t>m</t>
  </si>
  <si>
    <t>Ilość</t>
  </si>
  <si>
    <t>ROBOTY PRZYGOTOWAWCZE</t>
  </si>
  <si>
    <t>NAWIERZCHNIE</t>
  </si>
  <si>
    <t>Odtworzenie trasy i punktów wysokościowych</t>
  </si>
  <si>
    <t xml:space="preserve">Zdjęcie mechanicznie warstwy ziemi urodzajnej gr. 15 cm z magazynowaniem w obrębie budowy do ponownego wykorzystania.
                                                                                                                                </t>
  </si>
  <si>
    <t>Wartość[PLN]</t>
  </si>
  <si>
    <t>Cena jedn.</t>
  </si>
  <si>
    <t>km</t>
  </si>
  <si>
    <t>Razem dział: roboty przygotowawcze</t>
  </si>
  <si>
    <t>Razem dział: podbudowy</t>
  </si>
  <si>
    <t>Razem dział: nawierzchnie</t>
  </si>
  <si>
    <t>Razem dział: roboty wykończeniowe</t>
  </si>
  <si>
    <t>Suma Netto</t>
  </si>
  <si>
    <t>Vat</t>
  </si>
  <si>
    <t>Suma Brutto</t>
  </si>
  <si>
    <t>Razem dział: roboty ziemne</t>
  </si>
  <si>
    <t>Załadunek gruzu koparko-ładowarką na samochody samowyładowcze</t>
  </si>
  <si>
    <t>Plantowanie zieleńców, grunt kat I-III</t>
  </si>
  <si>
    <t>wycena własna</t>
  </si>
  <si>
    <t>KNR 2-01
0235-0101</t>
  </si>
  <si>
    <t>KNR 2-31
0103-0400</t>
  </si>
  <si>
    <t>KNNR 1 
0507-0100</t>
  </si>
  <si>
    <t>KNNR 1 
0503-0500</t>
  </si>
  <si>
    <t>KNR 4-04 
1103-0100</t>
  </si>
  <si>
    <t>KNNR 1
0113-0100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</si>
  <si>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</si>
  <si>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</si>
  <si>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>2</t>
  </si>
  <si>
    <t>Podstawa</t>
  </si>
  <si>
    <t>ROBOTY INNE I WYKOŃCZENIOWE</t>
  </si>
  <si>
    <t>Plantowanie poboczy i skarp z obsianiem mieszanką traw</t>
  </si>
  <si>
    <t>Rozbiórki elementów dróg</t>
  </si>
  <si>
    <t>Wykonanie wykopów w gruntach nieskalistych</t>
  </si>
  <si>
    <t>Wykonanie nasypów</t>
  </si>
  <si>
    <t>Koryto wraz z profilowaniem i zagęszczeniem podłoża</t>
  </si>
  <si>
    <t>Nawierzchnia z betonu asfaltowego</t>
  </si>
  <si>
    <t>Humusowanie z obsianiem zieleńców - grubość warstwy 5 cm</t>
  </si>
  <si>
    <t>ELEMENTY ULIC</t>
  </si>
  <si>
    <t xml:space="preserve">Obrzeża betonowe </t>
  </si>
  <si>
    <t>Razem dział: elementy ulic</t>
  </si>
  <si>
    <t>Przebudowa drogi w zakresie budowy chodnika
w m. Sławacinek Stary od kaplicy do szkoły (FS Sławacinek Stary)</t>
  </si>
  <si>
    <t xml:space="preserve">KNR 2-31 
1406-03 </t>
  </si>
  <si>
    <t xml:space="preserve">Ustawienie obrzeży betonowych o wym. 8x30 cm na podsypce cementowo-piaskowej gr. 3 cm i ławie z betonu C12/15 wraz z oporem 
</t>
  </si>
  <si>
    <t>KNR 2-31
 0407-05</t>
  </si>
  <si>
    <t>KNR 2-31
 23103-03</t>
  </si>
  <si>
    <t>KNR 2-31
 23106-03</t>
  </si>
  <si>
    <r>
      <t>m</t>
    </r>
    <r>
      <rPr>
        <vertAlign val="superscript"/>
        <sz val="12"/>
        <rFont val="Times New Roman"/>
        <family val="1"/>
      </rPr>
      <t>2</t>
    </r>
  </si>
  <si>
    <t>Podbudowa z kruszywa naturalnego</t>
  </si>
  <si>
    <t xml:space="preserve">Profilowanie i zagęszczenie pod warstwy konstrukcyjne nawierzchni chodnika        </t>
  </si>
  <si>
    <t>KNR 2-31 
0109-0300
0109-04</t>
  </si>
  <si>
    <t>KNR 2-31 
0807-0100</t>
  </si>
  <si>
    <t>KSNR 1 
0101-0200</t>
  </si>
  <si>
    <t>Mechaniczne ścinanie drzew o średnicy 16-25 cm z karczowaniem pni</t>
  </si>
  <si>
    <t>KNNR 1
 0107-0100 
0107-0400</t>
  </si>
  <si>
    <t>Transport dłużyc w miejsce wskanzane przez Inżyniera</t>
  </si>
  <si>
    <t>Profilowanie i zagęszczenie pod warstwy konstrukcyjne nawierzchni zjazdów</t>
  </si>
  <si>
    <t>Regulacja pionowa studzienek dla włazów kanałowych</t>
  </si>
  <si>
    <t>Odtworzenie przebiegu trasy i punktów wysokościowych drogi wraz z geodezyjną inwentaryzacją powykonawczą
długość  0,153km</t>
  </si>
  <si>
    <t>Rozbiórka zjazdów. Materiał stanowi włosność Wykonawcy</t>
  </si>
  <si>
    <t>Wykonanie podbudowy z kruszywa naturalnego stabilizowanego cementem C3/4 &lt; 6 Mpa gr.15cm 
chodnik</t>
  </si>
  <si>
    <t>Wykonanie podbudowy z kruszywa naturalnego stabilizowanego cementem C3/4 &lt; 6 Mpa gr.20cm
zjazdy</t>
  </si>
  <si>
    <t>Nawierzchnia jezdni z kostki betonowej  gr. 8 cm  na podsypce cementowo-piaskowej gr. 3 cm                                                                                                                                                                                       zjazdy</t>
  </si>
  <si>
    <t>Nawierzchnia jezdni z kostki betonowej  gr. 6 cm  na podsypce cementowo-piaskowej gr. 4 cm                                                                                                                                                                                       chodnik</t>
  </si>
  <si>
    <t xml:space="preserve">Nasypy z gruntu z dokopu - regulacja korony, skarp i uzupełnienie poboczy.
                                                                                                                              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</si>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</sst>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_ * #,##0.00_ ;_ * \-#,##0.00_ ;_ * &quot;-&quot;??_ ;_ @_ "/>
    <numFmt numFmtId="166" formatCode="_-&quot;L&quot;* #,##0_-;\-&quot;L&quot;* #,##0_-;_-&quot;L&quot;* &quot;-&quot;_-;_-@_-"/>
    <numFmt numFmtId="167" formatCode="_-&quot;L&quot;* #,##0.00_-;\-&quot;L&quot;* #,##0.00_-;_-&quot;L&quot;* &quot;-&quot;??_-;_-@_-"/>
    <numFmt numFmtId="168" formatCode="&quot;$&quot;____######0_);[Red]\(&quot;$&quot;____#####0\)"/>
    <numFmt numFmtId="169" formatCode="#,##0.000"/>
  </numFmts>
  <fonts count="45">
    <font>
      <sz val="10"/>
      <name val="Arial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Pl Courier New"/>
    </font>
    <font>
      <sz val="10"/>
      <name val="Arial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0"/>
      <name val="Helv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2"/>
      <name val="Times New Roman"/>
      <family val="1"/>
      <charset val="238"/>
    </font>
    <font>
      <sz val="10"/>
      <name val="Arial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3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6" borderId="0" applyNumberFormat="0" applyBorder="0" applyAlignment="0" applyProtection="0"/>
    <xf numFmtId="38" fontId="24" fillId="16" borderId="0" applyNumberFormat="0" applyBorder="0" applyAlignment="0" applyProtection="0"/>
    <xf numFmtId="10" fontId="24" fillId="17" borderId="3" applyNumberFormat="0" applyBorder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168" fontId="25" fillId="0" borderId="0"/>
    <xf numFmtId="37" fontId="26" fillId="0" borderId="0"/>
    <xf numFmtId="0" fontId="22" fillId="0" borderId="0"/>
    <xf numFmtId="0" fontId="6" fillId="0" borderId="0"/>
    <xf numFmtId="0" fontId="15" fillId="15" borderId="1" applyNumberFormat="0" applyAlignment="0" applyProtection="0"/>
    <xf numFmtId="0" fontId="13" fillId="0" borderId="9" applyNumberFormat="0" applyFont="0" applyFill="0" applyBorder="0" applyProtection="0">
      <alignment vertical="top" wrapText="1"/>
    </xf>
    <xf numFmtId="10" fontId="14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4" borderId="11" applyNumberFormat="0" applyFont="0" applyAlignment="0" applyProtection="0"/>
    <xf numFmtId="0" fontId="19" fillId="19" borderId="0" applyNumberFormat="0" applyBorder="0" applyAlignment="0" applyProtection="0"/>
    <xf numFmtId="10" fontId="29" fillId="0" borderId="0" applyFont="0" applyFill="0" applyBorder="0" applyAlignment="0" applyProtection="0"/>
    <xf numFmtId="0" fontId="31" fillId="0" borderId="0"/>
    <xf numFmtId="0" fontId="31" fillId="0" borderId="0"/>
    <xf numFmtId="10" fontId="1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0" fontId="1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21" fillId="0" borderId="0" xfId="0" applyFont="1"/>
    <xf numFmtId="0" fontId="28" fillId="22" borderId="0" xfId="0" applyFont="1" applyFill="1"/>
    <xf numFmtId="0" fontId="14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4" fontId="20" fillId="22" borderId="13" xfId="95" applyNumberFormat="1" applyFont="1" applyFill="1" applyBorder="1" applyAlignment="1">
      <alignment horizontal="center" vertical="center"/>
    </xf>
    <xf numFmtId="49" fontId="33" fillId="21" borderId="3" xfId="95" applyNumberFormat="1" applyFont="1" applyFill="1" applyBorder="1" applyAlignment="1">
      <alignment vertical="center" wrapText="1"/>
    </xf>
    <xf numFmtId="0" fontId="34" fillId="21" borderId="3" xfId="95" applyFont="1" applyFill="1" applyBorder="1" applyAlignment="1">
      <alignment horizontal="center" vertical="center"/>
    </xf>
    <xf numFmtId="4" fontId="34" fillId="21" borderId="3" xfId="95" applyNumberFormat="1" applyFont="1" applyFill="1" applyBorder="1" applyAlignment="1">
      <alignment horizontal="center" vertical="center"/>
    </xf>
    <xf numFmtId="3" fontId="34" fillId="21" borderId="3" xfId="95" applyNumberFormat="1" applyFont="1" applyFill="1" applyBorder="1" applyAlignment="1">
      <alignment horizontal="center" vertical="center"/>
    </xf>
    <xf numFmtId="2" fontId="34" fillId="21" borderId="3" xfId="95" applyNumberFormat="1" applyFont="1" applyFill="1" applyBorder="1" applyAlignment="1">
      <alignment horizontal="center" vertical="center"/>
    </xf>
    <xf numFmtId="0" fontId="34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 vertical="center"/>
    </xf>
    <xf numFmtId="49" fontId="35" fillId="20" borderId="3" xfId="95" applyNumberFormat="1" applyFont="1" applyFill="1" applyBorder="1" applyAlignment="1">
      <alignment vertical="center" wrapText="1"/>
    </xf>
    <xf numFmtId="4" fontId="34" fillId="20" borderId="3" xfId="95" applyNumberFormat="1" applyFont="1" applyFill="1" applyBorder="1" applyAlignment="1">
      <alignment horizontal="center" vertical="center"/>
    </xf>
    <xf numFmtId="3" fontId="34" fillId="20" borderId="3" xfId="95" applyNumberFormat="1" applyFont="1" applyFill="1" applyBorder="1" applyAlignment="1">
      <alignment horizontal="center" vertical="center"/>
    </xf>
    <xf numFmtId="2" fontId="34" fillId="20" borderId="3" xfId="95" applyNumberFormat="1" applyFont="1" applyFill="1" applyBorder="1" applyAlignment="1">
      <alignment horizontal="center" vertical="center"/>
    </xf>
    <xf numFmtId="1" fontId="36" fillId="23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horizontal="center" vertical="center"/>
    </xf>
    <xf numFmtId="2" fontId="36" fillId="0" borderId="3" xfId="95" applyNumberFormat="1" applyFont="1" applyBorder="1" applyAlignment="1">
      <alignment horizontal="center" vertical="center"/>
    </xf>
    <xf numFmtId="4" fontId="36" fillId="0" borderId="3" xfId="95" applyNumberFormat="1" applyFont="1" applyBorder="1" applyAlignment="1">
      <alignment horizontal="center" vertical="center"/>
    </xf>
    <xf numFmtId="4" fontId="33" fillId="23" borderId="3" xfId="95" applyNumberFormat="1" applyFont="1" applyFill="1" applyBorder="1" applyAlignment="1">
      <alignment horizontal="center" vertical="center"/>
    </xf>
    <xf numFmtId="0" fontId="34" fillId="21" borderId="3" xfId="0" applyFont="1" applyFill="1" applyBorder="1" applyAlignment="1">
      <alignment horizontal="center" vertical="center"/>
    </xf>
    <xf numFmtId="49" fontId="33" fillId="21" borderId="3" xfId="0" applyNumberFormat="1" applyFont="1" applyFill="1" applyBorder="1" applyAlignment="1">
      <alignment vertical="center" wrapText="1"/>
    </xf>
    <xf numFmtId="4" fontId="34" fillId="21" borderId="3" xfId="0" applyNumberFormat="1" applyFont="1" applyFill="1" applyBorder="1" applyAlignment="1">
      <alignment horizontal="center" vertical="center"/>
    </xf>
    <xf numFmtId="2" fontId="34" fillId="21" borderId="3" xfId="0" applyNumberFormat="1" applyFont="1" applyFill="1" applyBorder="1" applyAlignment="1">
      <alignment horizontal="center" vertical="center"/>
    </xf>
    <xf numFmtId="0" fontId="34" fillId="20" borderId="3" xfId="0" applyFont="1" applyFill="1" applyBorder="1" applyAlignment="1">
      <alignment horizontal="center" vertical="center"/>
    </xf>
    <xf numFmtId="49" fontId="35" fillId="20" borderId="3" xfId="0" applyNumberFormat="1" applyFont="1" applyFill="1" applyBorder="1" applyAlignment="1">
      <alignment vertical="center" wrapText="1"/>
    </xf>
    <xf numFmtId="2" fontId="34" fillId="20" borderId="3" xfId="0" applyNumberFormat="1" applyFont="1" applyFill="1" applyBorder="1" applyAlignment="1">
      <alignment horizontal="center" vertical="center"/>
    </xf>
    <xf numFmtId="4" fontId="34" fillId="20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37" fillId="23" borderId="3" xfId="95" applyNumberFormat="1" applyFont="1" applyFill="1" applyBorder="1" applyAlignment="1">
      <alignment horizontal="center" vertical="center"/>
    </xf>
    <xf numFmtId="4" fontId="39" fillId="0" borderId="3" xfId="0" applyNumberFormat="1" applyFont="1" applyBorder="1" applyAlignment="1">
      <alignment horizontal="center"/>
    </xf>
    <xf numFmtId="0" fontId="38" fillId="0" borderId="0" xfId="0" applyFont="1"/>
    <xf numFmtId="0" fontId="39" fillId="0" borderId="3" xfId="0" applyFont="1" applyBorder="1"/>
    <xf numFmtId="1" fontId="36" fillId="0" borderId="3" xfId="0" applyNumberFormat="1" applyFont="1" applyBorder="1" applyAlignment="1">
      <alignment horizontal="center" vertical="center" wrapText="1"/>
    </xf>
    <xf numFmtId="1" fontId="36" fillId="20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vertical="center" wrapText="1"/>
    </xf>
    <xf numFmtId="4" fontId="36" fillId="0" borderId="3" xfId="0" applyNumberFormat="1" applyFont="1" applyBorder="1" applyAlignment="1">
      <alignment horizontal="center" vertical="center"/>
    </xf>
    <xf numFmtId="0" fontId="32" fillId="0" borderId="3" xfId="107" applyFont="1" applyBorder="1" applyAlignment="1">
      <alignment horizontal="left" vertical="center"/>
    </xf>
    <xf numFmtId="0" fontId="32" fillId="0" borderId="3" xfId="107" applyFont="1" applyBorder="1" applyAlignment="1">
      <alignment horizontal="left" vertical="center" wrapText="1"/>
    </xf>
    <xf numFmtId="4" fontId="32" fillId="0" borderId="3" xfId="95" applyNumberFormat="1" applyFont="1" applyBorder="1" applyAlignment="1">
      <alignment horizontal="center" vertical="center"/>
    </xf>
    <xf numFmtId="0" fontId="36" fillId="0" borderId="3" xfId="126" applyFont="1" applyBorder="1" applyAlignment="1">
      <alignment horizontal="center" vertical="center" wrapText="1"/>
    </xf>
    <xf numFmtId="0" fontId="32" fillId="0" borderId="3" xfId="107" applyFont="1" applyBorder="1" applyAlignment="1">
      <alignment horizontal="center" vertical="center"/>
    </xf>
    <xf numFmtId="1" fontId="36" fillId="0" borderId="3" xfId="95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32" fillId="0" borderId="3" xfId="106" applyFont="1" applyBorder="1" applyAlignment="1">
      <alignment horizontal="center" wrapText="1"/>
    </xf>
    <xf numFmtId="0" fontId="32" fillId="0" borderId="3" xfId="106" applyFont="1" applyBorder="1" applyAlignment="1">
      <alignment horizontal="center" vertical="top" wrapText="1"/>
    </xf>
    <xf numFmtId="49" fontId="33" fillId="20" borderId="3" xfId="95" applyNumberFormat="1" applyFont="1" applyFill="1" applyBorder="1" applyAlignment="1">
      <alignment vertical="center" wrapText="1"/>
    </xf>
    <xf numFmtId="49" fontId="33" fillId="20" borderId="3" xfId="95" applyNumberFormat="1" applyFont="1" applyFill="1" applyBorder="1" applyAlignment="1">
      <alignment horizontal="center" wrapText="1"/>
    </xf>
    <xf numFmtId="49" fontId="33" fillId="20" borderId="3" xfId="95" applyNumberFormat="1" applyFont="1" applyFill="1" applyBorder="1" applyAlignment="1">
      <alignment horizontal="center" vertical="center" wrapText="1"/>
    </xf>
    <xf numFmtId="3" fontId="33" fillId="20" borderId="3" xfId="95" applyNumberFormat="1" applyFont="1" applyFill="1" applyBorder="1" applyAlignment="1">
      <alignment horizontal="center" vertical="center"/>
    </xf>
    <xf numFmtId="49" fontId="36" fillId="20" borderId="3" xfId="95" applyNumberFormat="1" applyFont="1" applyFill="1" applyBorder="1" applyAlignment="1">
      <alignment horizontal="center" vertical="center" wrapText="1"/>
    </xf>
    <xf numFmtId="0" fontId="36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/>
    </xf>
    <xf numFmtId="1" fontId="28" fillId="0" borderId="0" xfId="0" applyNumberFormat="1" applyFont="1"/>
    <xf numFmtId="0" fontId="42" fillId="20" borderId="3" xfId="95" applyFont="1" applyFill="1" applyBorder="1" applyAlignment="1">
      <alignment horizontal="center" vertical="center"/>
    </xf>
    <xf numFmtId="4" fontId="42" fillId="20" borderId="3" xfId="95" applyNumberFormat="1" applyFont="1" applyFill="1" applyBorder="1" applyAlignment="1">
      <alignment horizontal="center" vertical="center"/>
    </xf>
    <xf numFmtId="0" fontId="42" fillId="21" borderId="3" xfId="95" applyFont="1" applyFill="1" applyBorder="1" applyAlignment="1">
      <alignment horizontal="center" vertical="center"/>
    </xf>
    <xf numFmtId="4" fontId="42" fillId="21" borderId="3" xfId="95" applyNumberFormat="1" applyFont="1" applyFill="1" applyBorder="1" applyAlignment="1">
      <alignment horizontal="center" vertical="center"/>
    </xf>
    <xf numFmtId="3" fontId="42" fillId="21" borderId="3" xfId="95" applyNumberFormat="1" applyFont="1" applyFill="1" applyBorder="1" applyAlignment="1">
      <alignment horizontal="center" vertical="center"/>
    </xf>
    <xf numFmtId="2" fontId="42" fillId="21" borderId="3" xfId="95" applyNumberFormat="1" applyFont="1" applyFill="1" applyBorder="1" applyAlignment="1">
      <alignment horizontal="center" vertical="center"/>
    </xf>
    <xf numFmtId="2" fontId="42" fillId="20" borderId="3" xfId="95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3" xfId="125" applyFont="1" applyBorder="1" applyAlignment="1">
      <alignment horizontal="left" vertical="center" wrapText="1"/>
    </xf>
    <xf numFmtId="4" fontId="36" fillId="23" borderId="3" xfId="95" applyNumberFormat="1" applyFont="1" applyFill="1" applyBorder="1" applyAlignment="1">
      <alignment horizontal="center" vertical="center"/>
    </xf>
    <xf numFmtId="2" fontId="36" fillId="23" borderId="3" xfId="0" applyNumberFormat="1" applyFont="1" applyFill="1" applyBorder="1" applyAlignment="1">
      <alignment horizontal="center" vertical="center"/>
    </xf>
    <xf numFmtId="0" fontId="36" fillId="23" borderId="3" xfId="95" applyFont="1" applyFill="1" applyBorder="1" applyAlignment="1">
      <alignment vertical="center" wrapText="1"/>
    </xf>
    <xf numFmtId="0" fontId="36" fillId="23" borderId="3" xfId="95" applyFont="1" applyFill="1" applyBorder="1" applyAlignment="1">
      <alignment horizontal="center" vertical="center"/>
    </xf>
    <xf numFmtId="169" fontId="36" fillId="23" borderId="3" xfId="95" applyNumberFormat="1" applyFont="1" applyFill="1" applyBorder="1" applyAlignment="1">
      <alignment horizontal="center" vertical="center"/>
    </xf>
    <xf numFmtId="0" fontId="36" fillId="23" borderId="3" xfId="116" applyFont="1" applyFill="1" applyBorder="1" applyAlignment="1">
      <alignment horizontal="center" vertical="center" wrapText="1"/>
    </xf>
    <xf numFmtId="0" fontId="36" fillId="23" borderId="3" xfId="115" applyFont="1" applyFill="1" applyBorder="1" applyAlignment="1">
      <alignment horizontal="left" vertical="center" wrapText="1"/>
    </xf>
    <xf numFmtId="0" fontId="36" fillId="23" borderId="3" xfId="115" applyFont="1" applyFill="1" applyBorder="1" applyAlignment="1">
      <alignment horizontal="center" vertical="center"/>
    </xf>
    <xf numFmtId="2" fontId="36" fillId="23" borderId="3" xfId="95" applyNumberFormat="1" applyFont="1" applyFill="1" applyBorder="1" applyAlignment="1">
      <alignment horizontal="center" vertical="center"/>
    </xf>
    <xf numFmtId="0" fontId="36" fillId="23" borderId="3" xfId="128" applyFont="1" applyFill="1" applyBorder="1" applyAlignment="1">
      <alignment horizontal="center" vertical="center" wrapText="1"/>
    </xf>
    <xf numFmtId="0" fontId="36" fillId="23" borderId="3" xfId="127" applyFont="1" applyFill="1" applyBorder="1" applyAlignment="1">
      <alignment horizontal="left" vertical="center" wrapText="1"/>
    </xf>
    <xf numFmtId="0" fontId="36" fillId="23" borderId="3" xfId="127" applyFont="1" applyFill="1" applyBorder="1" applyAlignment="1">
      <alignment horizontal="center" vertical="center"/>
    </xf>
    <xf numFmtId="0" fontId="32" fillId="23" borderId="3" xfId="125" applyFont="1" applyFill="1" applyBorder="1" applyAlignment="1">
      <alignment horizontal="center" vertical="center"/>
    </xf>
    <xf numFmtId="49" fontId="36" fillId="23" borderId="3" xfId="95" applyNumberFormat="1" applyFont="1" applyFill="1" applyBorder="1" applyAlignment="1">
      <alignment vertical="center" wrapText="1"/>
    </xf>
    <xf numFmtId="0" fontId="36" fillId="23" borderId="3" xfId="230" applyNumberFormat="1" applyFont="1" applyFill="1" applyBorder="1" applyAlignment="1" applyProtection="1">
      <alignment horizontal="left" vertical="center" wrapText="1"/>
    </xf>
    <xf numFmtId="0" fontId="36" fillId="23" borderId="3" xfId="230" applyNumberFormat="1" applyFont="1" applyFill="1" applyBorder="1" applyAlignment="1" applyProtection="1">
      <alignment horizontal="center" vertical="center"/>
    </xf>
    <xf numFmtId="0" fontId="36" fillId="23" borderId="3" xfId="231" applyNumberFormat="1" applyFont="1" applyFill="1" applyBorder="1" applyAlignment="1" applyProtection="1">
      <alignment horizontal="center" vertical="center"/>
    </xf>
    <xf numFmtId="0" fontId="36" fillId="23" borderId="3" xfId="106" applyFont="1" applyFill="1" applyBorder="1" applyAlignment="1">
      <alignment horizontal="center" vertical="center" wrapText="1"/>
    </xf>
    <xf numFmtId="0" fontId="36" fillId="23" borderId="3" xfId="236" applyNumberFormat="1" applyFont="1" applyFill="1" applyBorder="1" applyAlignment="1" applyProtection="1">
      <alignment horizontal="left" vertical="center" wrapText="1"/>
    </xf>
    <xf numFmtId="0" fontId="36" fillId="23" borderId="3" xfId="236" applyNumberFormat="1" applyFont="1" applyFill="1" applyBorder="1" applyAlignment="1" applyProtection="1">
      <alignment horizontal="center" vertical="center"/>
    </xf>
    <xf numFmtId="1" fontId="43" fillId="23" borderId="3" xfId="95" applyNumberFormat="1" applyFont="1" applyFill="1" applyBorder="1" applyAlignment="1">
      <alignment horizontal="center" vertical="center" wrapText="1"/>
    </xf>
    <xf numFmtId="0" fontId="36" fillId="23" borderId="3" xfId="107" applyFont="1" applyFill="1" applyBorder="1" applyAlignment="1">
      <alignment horizontal="left" vertical="center" wrapText="1"/>
    </xf>
    <xf numFmtId="0" fontId="36" fillId="23" borderId="3" xfId="237" applyNumberFormat="1" applyFont="1" applyFill="1" applyBorder="1" applyAlignment="1" applyProtection="1">
      <alignment horizontal="center" vertical="center"/>
    </xf>
    <xf numFmtId="1" fontId="32" fillId="23" borderId="15" xfId="95" applyNumberFormat="1" applyFont="1" applyFill="1" applyBorder="1" applyAlignment="1">
      <alignment horizontal="left" vertical="center" wrapText="1"/>
    </xf>
    <xf numFmtId="1" fontId="32" fillId="23" borderId="14" xfId="95" applyNumberFormat="1" applyFont="1" applyFill="1" applyBorder="1" applyAlignment="1">
      <alignment horizontal="left" vertical="center" wrapText="1"/>
    </xf>
    <xf numFmtId="1" fontId="32" fillId="23" borderId="12" xfId="95" applyNumberFormat="1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16" xfId="0" applyFont="1" applyBorder="1" applyAlignment="1">
      <alignment horizontal="center" vertical="center" wrapText="1"/>
    </xf>
    <xf numFmtId="0" fontId="33" fillId="20" borderId="3" xfId="95" applyFont="1" applyFill="1" applyBorder="1" applyAlignment="1">
      <alignment horizontal="center"/>
    </xf>
    <xf numFmtId="1" fontId="36" fillId="23" borderId="15" xfId="95" applyNumberFormat="1" applyFont="1" applyFill="1" applyBorder="1" applyAlignment="1">
      <alignment horizontal="left" vertical="center" wrapText="1"/>
    </xf>
    <xf numFmtId="1" fontId="36" fillId="23" borderId="14" xfId="95" applyNumberFormat="1" applyFont="1" applyFill="1" applyBorder="1" applyAlignment="1">
      <alignment horizontal="left" vertical="center" wrapText="1"/>
    </xf>
    <xf numFmtId="1" fontId="36" fillId="23" borderId="12" xfId="95" applyNumberFormat="1" applyFont="1" applyFill="1" applyBorder="1" applyAlignment="1">
      <alignment horizontal="left" vertical="center" wrapText="1"/>
    </xf>
  </cellXfs>
  <cellStyles count="253">
    <cellStyle name="_PERSONAL" xfId="2" xr:uid="{00000000-0005-0000-0000-000000000000}"/>
    <cellStyle name="_PERSONAL_1" xfId="3" xr:uid="{00000000-0005-0000-0000-000001000000}"/>
    <cellStyle name="_PERSONAL_1_A4 Inwest polskie IIpopr" xfId="4" xr:uid="{00000000-0005-0000-0000-000002000000}"/>
    <cellStyle name="_PERSONAL_1_A4 Inwest polskie IIpopr_Przedmiar - Elektroprojekt" xfId="5" xr:uid="{00000000-0005-0000-0000-000003000000}"/>
    <cellStyle name="_PERSONAL_1_Arkusz1" xfId="6" xr:uid="{00000000-0005-0000-0000-000004000000}"/>
    <cellStyle name="_PERSONAL_1_Boleslawiec rynk" xfId="7" xr:uid="{00000000-0005-0000-0000-000005000000}"/>
    <cellStyle name="_PERSONAL_1_Boleslawiec rynk_Przedmiar - Elektroprojekt" xfId="8" xr:uid="{00000000-0005-0000-0000-000006000000}"/>
    <cellStyle name="_PERSONAL_1_Buczyna Inwest" xfId="9" xr:uid="{00000000-0005-0000-0000-000007000000}"/>
    <cellStyle name="_PERSONAL_1_Buczyna Inwest_Przedmiar - Elektroprojekt" xfId="10" xr:uid="{00000000-0005-0000-0000-000008000000}"/>
    <cellStyle name="_PERSONAL_1_Inwest Belchatow 1" xfId="11" xr:uid="{00000000-0005-0000-0000-000009000000}"/>
    <cellStyle name="_PERSONAL_1_Inwest Belchatow 1_Przedmiar - Elektroprojekt" xfId="12" xr:uid="{00000000-0005-0000-0000-00000A000000}"/>
    <cellStyle name="_PERSONAL_1_kladka Ruda" xfId="13" xr:uid="{00000000-0005-0000-0000-00000B000000}"/>
    <cellStyle name="_PERSONAL_1_kladka Ruda_Przedmiar - Elektroprojekt" xfId="14" xr:uid="{00000000-0005-0000-0000-00000C000000}"/>
    <cellStyle name="_PERSONAL_1_kladka Slodowa" xfId="15" xr:uid="{00000000-0005-0000-0000-00000D000000}"/>
    <cellStyle name="_PERSONAL_1_kladka Slodowa_Przedmiar - Elektroprojekt" xfId="16" xr:uid="{00000000-0005-0000-0000-00000E000000}"/>
    <cellStyle name="_PERSONAL_1_Legnica ofertowe II" xfId="17" xr:uid="{00000000-0005-0000-0000-00000F000000}"/>
    <cellStyle name="_PERSONAL_1_Legnica ofertowe II_Przedmiar - Elektroprojekt" xfId="18" xr:uid="{00000000-0005-0000-0000-000010000000}"/>
    <cellStyle name="_PERSONAL_1_Legnica rynkowe" xfId="19" xr:uid="{00000000-0005-0000-0000-000011000000}"/>
    <cellStyle name="_PERSONAL_1_Legnica rynkowe_Przedmiar - Elektroprojekt" xfId="20" xr:uid="{00000000-0005-0000-0000-000012000000}"/>
    <cellStyle name="_PERSONAL_1_LegnicaII" xfId="21" xr:uid="{00000000-0005-0000-0000-000013000000}"/>
    <cellStyle name="_PERSONAL_1_LegnicaII_Przedmiar - Elektroprojekt" xfId="22" xr:uid="{00000000-0005-0000-0000-000014000000}"/>
    <cellStyle name="_PERSONAL_1_Lubin 2 slepy" xfId="23" xr:uid="{00000000-0005-0000-0000-000015000000}"/>
    <cellStyle name="_PERSONAL_1_Lubin 2 slepy_Przedmiar - Elektroprojekt" xfId="24" xr:uid="{00000000-0005-0000-0000-000016000000}"/>
    <cellStyle name="_PERSONAL_1_Makolno slepy" xfId="25" xr:uid="{00000000-0005-0000-0000-000017000000}"/>
    <cellStyle name="_PERSONAL_1_Makolno Slepy 3" xfId="26" xr:uid="{00000000-0005-0000-0000-000018000000}"/>
    <cellStyle name="_PERSONAL_1_Makolno Slepy 3_Przedmiar - Elektroprojekt" xfId="27" xr:uid="{00000000-0005-0000-0000-000019000000}"/>
    <cellStyle name="_PERSONAL_1_Makolno slepy_Przedmiar - Elektroprojekt" xfId="28" xr:uid="{00000000-0005-0000-0000-00001A000000}"/>
    <cellStyle name="_PERSONAL_1_Most Milenijny" xfId="29" xr:uid="{00000000-0005-0000-0000-00001B000000}"/>
    <cellStyle name="_PERSONAL_1_Most Milenijny_Przedmiar - Elektroprojekt" xfId="30" xr:uid="{00000000-0005-0000-0000-00001C000000}"/>
    <cellStyle name="_PERSONAL_1_mosty Warszawskie" xfId="31" xr:uid="{00000000-0005-0000-0000-00001D000000}"/>
    <cellStyle name="_PERSONAL_1_mosty Warszawskie_Przedmiar - Elektroprojekt" xfId="32" xr:uid="{00000000-0005-0000-0000-00001E000000}"/>
    <cellStyle name="_PERSONAL_1_Mszczonow kladka popr" xfId="33" xr:uid="{00000000-0005-0000-0000-00001F000000}"/>
    <cellStyle name="_PERSONAL_1_Mszczonow kladka popr_Przedmiar - Elektroprojekt" xfId="34" xr:uid="{00000000-0005-0000-0000-000020000000}"/>
    <cellStyle name="_PERSONAL_1_Piensk graniczny" xfId="35" xr:uid="{00000000-0005-0000-0000-000021000000}"/>
    <cellStyle name="_PERSONAL_1_Piensk graniczny_Przedmiar - Elektroprojekt" xfId="36" xr:uid="{00000000-0005-0000-0000-000022000000}"/>
    <cellStyle name="_PERSONAL_1_Polkowice 2 slepy" xfId="37" xr:uid="{00000000-0005-0000-0000-000023000000}"/>
    <cellStyle name="_PERSONAL_1_Polkowice 2 slepy_Przedmiar - Elektroprojekt" xfId="38" xr:uid="{00000000-0005-0000-0000-000024000000}"/>
    <cellStyle name="_PERSONAL_1_Przedmiar - Elektroprojekt" xfId="39" xr:uid="{00000000-0005-0000-0000-000025000000}"/>
    <cellStyle name="_PERSONAL_1_Serock1" xfId="40" xr:uid="{00000000-0005-0000-0000-000026000000}"/>
    <cellStyle name="_PERSONAL_1_Serock1_Przedmiar - Elektroprojekt" xfId="41" xr:uid="{00000000-0005-0000-0000-000027000000}"/>
    <cellStyle name="_PERSONAL_1_Serock12" xfId="42" xr:uid="{00000000-0005-0000-0000-000028000000}"/>
    <cellStyle name="_PERSONAL_1_Serock12_Przedmiar - Elektroprojekt" xfId="43" xr:uid="{00000000-0005-0000-0000-000029000000}"/>
    <cellStyle name="_PERSONAL_1_Swidnica inwest" xfId="44" xr:uid="{00000000-0005-0000-0000-00002A000000}"/>
    <cellStyle name="_PERSONAL_1_Swidnica inwest_Przedmiar - Elektroprojekt" xfId="45" xr:uid="{00000000-0005-0000-0000-00002B000000}"/>
    <cellStyle name="_PERSONAL_1_Tarnowka Inwestorski" xfId="46" xr:uid="{00000000-0005-0000-0000-00002C000000}"/>
    <cellStyle name="_PERSONAL_1_Tarnowka Inwestorski_Przedmiar - Elektroprojekt" xfId="47" xr:uid="{00000000-0005-0000-0000-00002D000000}"/>
    <cellStyle name="_PERSONAL_1_Wd22 Inwest 2709" xfId="48" xr:uid="{00000000-0005-0000-0000-00002E000000}"/>
    <cellStyle name="_PERSONAL_1_Wd22 Inwest 2709_Przedmiar - Elektroprojekt" xfId="49" xr:uid="{00000000-0005-0000-0000-00002F000000}"/>
    <cellStyle name="_PERSONAL_Przedmiar - Elektroprojekt" xfId="50" xr:uid="{00000000-0005-0000-0000-000030000000}"/>
    <cellStyle name="20% - akcent 1" xfId="51" xr:uid="{00000000-0005-0000-0000-000031000000}"/>
    <cellStyle name="20% - akcent 2" xfId="52" xr:uid="{00000000-0005-0000-0000-000032000000}"/>
    <cellStyle name="20% - akcent 3" xfId="53" xr:uid="{00000000-0005-0000-0000-000033000000}"/>
    <cellStyle name="20% - akcent 4" xfId="54" xr:uid="{00000000-0005-0000-0000-000034000000}"/>
    <cellStyle name="20% - akcent 5" xfId="55" xr:uid="{00000000-0005-0000-0000-000035000000}"/>
    <cellStyle name="20% - akcent 6" xfId="56" xr:uid="{00000000-0005-0000-0000-000036000000}"/>
    <cellStyle name="40% - akcent 1" xfId="57" xr:uid="{00000000-0005-0000-0000-000037000000}"/>
    <cellStyle name="40% - akcent 2" xfId="58" xr:uid="{00000000-0005-0000-0000-000038000000}"/>
    <cellStyle name="40% - akcent 3" xfId="59" xr:uid="{00000000-0005-0000-0000-000039000000}"/>
    <cellStyle name="40% - akcent 4" xfId="60" xr:uid="{00000000-0005-0000-0000-00003A000000}"/>
    <cellStyle name="40% - akcent 5" xfId="61" xr:uid="{00000000-0005-0000-0000-00003B000000}"/>
    <cellStyle name="40% - akcent 6" xfId="62" xr:uid="{00000000-0005-0000-0000-00003C000000}"/>
    <cellStyle name="60% - akcent 1" xfId="63" xr:uid="{00000000-0005-0000-0000-00003D000000}"/>
    <cellStyle name="60% - akcent 2" xfId="64" xr:uid="{00000000-0005-0000-0000-00003E000000}"/>
    <cellStyle name="60% - akcent 3" xfId="65" xr:uid="{00000000-0005-0000-0000-00003F000000}"/>
    <cellStyle name="60% - akcent 4" xfId="66" xr:uid="{00000000-0005-0000-0000-000040000000}"/>
    <cellStyle name="60% - akcent 5" xfId="67" xr:uid="{00000000-0005-0000-0000-000041000000}"/>
    <cellStyle name="60% - akcent 6" xfId="68" xr:uid="{00000000-0005-0000-0000-000042000000}"/>
    <cellStyle name="Akcent 1" xfId="69" builtinId="29" customBuiltin="1"/>
    <cellStyle name="Akcent 2" xfId="70" builtinId="33" customBuiltin="1"/>
    <cellStyle name="Akcent 3" xfId="71" builtinId="37" customBuiltin="1"/>
    <cellStyle name="Akcent 4" xfId="72" builtinId="41" customBuiltin="1"/>
    <cellStyle name="Akcent 5" xfId="73" builtinId="45" customBuiltin="1"/>
    <cellStyle name="Akcent 6" xfId="74" builtinId="49" customBuiltin="1"/>
    <cellStyle name="Comma [0]_A" xfId="75" xr:uid="{00000000-0005-0000-0000-000049000000}"/>
    <cellStyle name="Comma_A" xfId="76" xr:uid="{00000000-0005-0000-0000-00004A000000}"/>
    <cellStyle name="Currency [0]_A" xfId="77" xr:uid="{00000000-0005-0000-0000-00004B000000}"/>
    <cellStyle name="Currency_A" xfId="78" xr:uid="{00000000-0005-0000-0000-00004C000000}"/>
    <cellStyle name="Dane wejściowe" xfId="79" builtinId="20" customBuiltin="1"/>
    <cellStyle name="Dane wyjściowe" xfId="80" builtinId="21" customBuiltin="1"/>
    <cellStyle name="Dobre" xfId="81" xr:uid="{00000000-0005-0000-0000-00004F000000}"/>
    <cellStyle name="Grey" xfId="82" xr:uid="{00000000-0005-0000-0000-000050000000}"/>
    <cellStyle name="Input [yellow]" xfId="83" xr:uid="{00000000-0005-0000-0000-000051000000}"/>
    <cellStyle name="Komórka połączona" xfId="84" builtinId="24" customBuiltin="1"/>
    <cellStyle name="Komórka zaznaczona" xfId="85" builtinId="23" customBuiltin="1"/>
    <cellStyle name="Nagłówek 1" xfId="86" builtinId="16" customBuiltin="1"/>
    <cellStyle name="Nagłówek 2" xfId="87" builtinId="17" customBuiltin="1"/>
    <cellStyle name="Nagłówek 3" xfId="88" builtinId="18" customBuiltin="1"/>
    <cellStyle name="Nagłówek 4" xfId="89" builtinId="19" customBuiltin="1"/>
    <cellStyle name="Neutralne" xfId="90" xr:uid="{00000000-0005-0000-0000-000058000000}"/>
    <cellStyle name="None" xfId="91" xr:uid="{00000000-0005-0000-0000-000059000000}"/>
    <cellStyle name="Normal - Style1" xfId="92" xr:uid="{00000000-0005-0000-0000-00005A000000}"/>
    <cellStyle name="Normal_A" xfId="93" xr:uid="{00000000-0005-0000-0000-00005B000000}"/>
    <cellStyle name="normální_laroux" xfId="94" xr:uid="{00000000-0005-0000-0000-00005C000000}"/>
    <cellStyle name="Normalny" xfId="0" builtinId="0"/>
    <cellStyle name="Normalny 10" xfId="117" xr:uid="{00000000-0005-0000-0000-00005E000000}"/>
    <cellStyle name="Normalny 10 2" xfId="162" xr:uid="{00000000-0005-0000-0000-00005F000000}"/>
    <cellStyle name="Normalny 10 3" xfId="183" xr:uid="{00000000-0005-0000-0000-000060000000}"/>
    <cellStyle name="Normalny 10 4" xfId="190" xr:uid="{00000000-0005-0000-0000-000061000000}"/>
    <cellStyle name="Normalny 10 5" xfId="211" xr:uid="{00000000-0005-0000-0000-000062000000}"/>
    <cellStyle name="Normalny 10 6" xfId="218" xr:uid="{00000000-0005-0000-0000-000063000000}"/>
    <cellStyle name="Normalny 10 7" xfId="140" xr:uid="{00000000-0005-0000-0000-000064000000}"/>
    <cellStyle name="Normalny 10 8" xfId="249" xr:uid="{00000000-0005-0000-0000-000065000000}"/>
    <cellStyle name="Normalny 11" xfId="118" xr:uid="{00000000-0005-0000-0000-000066000000}"/>
    <cellStyle name="Normalny 11 2" xfId="163" xr:uid="{00000000-0005-0000-0000-000067000000}"/>
    <cellStyle name="Normalny 11 3" xfId="184" xr:uid="{00000000-0005-0000-0000-000068000000}"/>
    <cellStyle name="Normalny 11 4" xfId="191" xr:uid="{00000000-0005-0000-0000-000069000000}"/>
    <cellStyle name="Normalny 11 5" xfId="212" xr:uid="{00000000-0005-0000-0000-00006A000000}"/>
    <cellStyle name="Normalny 11 6" xfId="219" xr:uid="{00000000-0005-0000-0000-00006B000000}"/>
    <cellStyle name="Normalny 11 7" xfId="141" xr:uid="{00000000-0005-0000-0000-00006C000000}"/>
    <cellStyle name="Normalny 11 8" xfId="250" xr:uid="{00000000-0005-0000-0000-00006D000000}"/>
    <cellStyle name="Normalny 12" xfId="119" xr:uid="{00000000-0005-0000-0000-00006E000000}"/>
    <cellStyle name="Normalny 12 2" xfId="164" xr:uid="{00000000-0005-0000-0000-00006F000000}"/>
    <cellStyle name="Normalny 12 3" xfId="185" xr:uid="{00000000-0005-0000-0000-000070000000}"/>
    <cellStyle name="Normalny 12 4" xfId="192" xr:uid="{00000000-0005-0000-0000-000071000000}"/>
    <cellStyle name="Normalny 12 5" xfId="213" xr:uid="{00000000-0005-0000-0000-000072000000}"/>
    <cellStyle name="Normalny 12 6" xfId="220" xr:uid="{00000000-0005-0000-0000-000073000000}"/>
    <cellStyle name="Normalny 12 7" xfId="142" xr:uid="{00000000-0005-0000-0000-000074000000}"/>
    <cellStyle name="Normalny 12 8" xfId="251" xr:uid="{00000000-0005-0000-0000-000075000000}"/>
    <cellStyle name="Normalny 13" xfId="120" xr:uid="{00000000-0005-0000-0000-000076000000}"/>
    <cellStyle name="Normalny 13 2" xfId="165" xr:uid="{00000000-0005-0000-0000-000077000000}"/>
    <cellStyle name="Normalny 13 3" xfId="186" xr:uid="{00000000-0005-0000-0000-000078000000}"/>
    <cellStyle name="Normalny 13 4" xfId="193" xr:uid="{00000000-0005-0000-0000-000079000000}"/>
    <cellStyle name="Normalny 13 5" xfId="214" xr:uid="{00000000-0005-0000-0000-00007A000000}"/>
    <cellStyle name="Normalny 13 6" xfId="221" xr:uid="{00000000-0005-0000-0000-00007B000000}"/>
    <cellStyle name="Normalny 13 7" xfId="143" xr:uid="{00000000-0005-0000-0000-00007C000000}"/>
    <cellStyle name="Normalny 13 8" xfId="252" xr:uid="{00000000-0005-0000-0000-00007D000000}"/>
    <cellStyle name="Normalny 14" xfId="121" xr:uid="{00000000-0005-0000-0000-00007E000000}"/>
    <cellStyle name="Normalny 15" xfId="122" xr:uid="{00000000-0005-0000-0000-00007F000000}"/>
    <cellStyle name="Normalny 16" xfId="123" xr:uid="{00000000-0005-0000-0000-000080000000}"/>
    <cellStyle name="Normalny 17" xfId="124" xr:uid="{00000000-0005-0000-0000-000081000000}"/>
    <cellStyle name="Normalny 18" xfId="125" xr:uid="{00000000-0005-0000-0000-000082000000}"/>
    <cellStyle name="Normalny 19" xfId="126" xr:uid="{00000000-0005-0000-0000-000083000000}"/>
    <cellStyle name="Normalny 2" xfId="109" xr:uid="{00000000-0005-0000-0000-000084000000}"/>
    <cellStyle name="Normalny 2 2" xfId="154" xr:uid="{00000000-0005-0000-0000-000085000000}"/>
    <cellStyle name="Normalny 2 3" xfId="175" xr:uid="{00000000-0005-0000-0000-000086000000}"/>
    <cellStyle name="Normalny 2 4" xfId="170" xr:uid="{00000000-0005-0000-0000-000087000000}"/>
    <cellStyle name="Normalny 2 5" xfId="203" xr:uid="{00000000-0005-0000-0000-000088000000}"/>
    <cellStyle name="Normalny 2 6" xfId="198" xr:uid="{00000000-0005-0000-0000-000089000000}"/>
    <cellStyle name="Normalny 2 7" xfId="132" xr:uid="{00000000-0005-0000-0000-00008A000000}"/>
    <cellStyle name="Normalny 2 8" xfId="241" xr:uid="{00000000-0005-0000-0000-00008B000000}"/>
    <cellStyle name="Normalny 20" xfId="127" xr:uid="{00000000-0005-0000-0000-00008C000000}"/>
    <cellStyle name="Normalny 21" xfId="128" xr:uid="{00000000-0005-0000-0000-00008D000000}"/>
    <cellStyle name="Normalny 22" xfId="222" xr:uid="{00000000-0005-0000-0000-00008E000000}"/>
    <cellStyle name="Normalny 23" xfId="107" xr:uid="{00000000-0005-0000-0000-00008F000000}"/>
    <cellStyle name="Normalny 23 2" xfId="153" xr:uid="{00000000-0005-0000-0000-000090000000}"/>
    <cellStyle name="Normalny 23 3" xfId="174" xr:uid="{00000000-0005-0000-0000-000091000000}"/>
    <cellStyle name="Normalny 23 4" xfId="171" xr:uid="{00000000-0005-0000-0000-000092000000}"/>
    <cellStyle name="Normalny 23 5" xfId="202" xr:uid="{00000000-0005-0000-0000-000093000000}"/>
    <cellStyle name="Normalny 23 6" xfId="199" xr:uid="{00000000-0005-0000-0000-000094000000}"/>
    <cellStyle name="Normalny 23 7" xfId="131" xr:uid="{00000000-0005-0000-0000-000095000000}"/>
    <cellStyle name="Normalny 23 8" xfId="240" xr:uid="{00000000-0005-0000-0000-000096000000}"/>
    <cellStyle name="Normalny 24" xfId="106" xr:uid="{00000000-0005-0000-0000-000097000000}"/>
    <cellStyle name="Normalny 24 2" xfId="152" xr:uid="{00000000-0005-0000-0000-000098000000}"/>
    <cellStyle name="Normalny 24 3" xfId="173" xr:uid="{00000000-0005-0000-0000-000099000000}"/>
    <cellStyle name="Normalny 24 4" xfId="172" xr:uid="{00000000-0005-0000-0000-00009A000000}"/>
    <cellStyle name="Normalny 24 5" xfId="201" xr:uid="{00000000-0005-0000-0000-00009B000000}"/>
    <cellStyle name="Normalny 24 6" xfId="200" xr:uid="{00000000-0005-0000-0000-00009C000000}"/>
    <cellStyle name="Normalny 24 7" xfId="130" xr:uid="{00000000-0005-0000-0000-00009D000000}"/>
    <cellStyle name="Normalny 24 8" xfId="239" xr:uid="{00000000-0005-0000-0000-00009E000000}"/>
    <cellStyle name="Normalny 25" xfId="223" xr:uid="{00000000-0005-0000-0000-00009F000000}"/>
    <cellStyle name="Normalny 27" xfId="224" xr:uid="{00000000-0005-0000-0000-0000A0000000}"/>
    <cellStyle name="Normalny 28" xfId="225" xr:uid="{00000000-0005-0000-0000-0000A1000000}"/>
    <cellStyle name="Normalny 29" xfId="226" xr:uid="{00000000-0005-0000-0000-0000A2000000}"/>
    <cellStyle name="Normalny 3" xfId="110" xr:uid="{00000000-0005-0000-0000-0000A3000000}"/>
    <cellStyle name="Normalny 3 2" xfId="155" xr:uid="{00000000-0005-0000-0000-0000A4000000}"/>
    <cellStyle name="Normalny 3 3" xfId="176" xr:uid="{00000000-0005-0000-0000-0000A5000000}"/>
    <cellStyle name="Normalny 3 4" xfId="169" xr:uid="{00000000-0005-0000-0000-0000A6000000}"/>
    <cellStyle name="Normalny 3 5" xfId="204" xr:uid="{00000000-0005-0000-0000-0000A7000000}"/>
    <cellStyle name="Normalny 3 6" xfId="197" xr:uid="{00000000-0005-0000-0000-0000A8000000}"/>
    <cellStyle name="Normalny 3 7" xfId="133" xr:uid="{00000000-0005-0000-0000-0000A9000000}"/>
    <cellStyle name="Normalny 3 8" xfId="242" xr:uid="{00000000-0005-0000-0000-0000AA000000}"/>
    <cellStyle name="Normalny 30" xfId="227" xr:uid="{00000000-0005-0000-0000-0000AB000000}"/>
    <cellStyle name="Normalny 31" xfId="228" xr:uid="{00000000-0005-0000-0000-0000AC000000}"/>
    <cellStyle name="Normalny 32" xfId="229" xr:uid="{00000000-0005-0000-0000-0000AD000000}"/>
    <cellStyle name="Normalny 33" xfId="230" xr:uid="{00000000-0005-0000-0000-0000AE000000}"/>
    <cellStyle name="Normalny 34" xfId="231" xr:uid="{00000000-0005-0000-0000-0000AF000000}"/>
    <cellStyle name="Normalny 35" xfId="232" xr:uid="{00000000-0005-0000-0000-0000B0000000}"/>
    <cellStyle name="Normalny 36" xfId="233" xr:uid="{00000000-0005-0000-0000-0000B1000000}"/>
    <cellStyle name="Normalny 38" xfId="234" xr:uid="{00000000-0005-0000-0000-0000B2000000}"/>
    <cellStyle name="Normalny 39" xfId="235" xr:uid="{00000000-0005-0000-0000-0000B3000000}"/>
    <cellStyle name="Normalny 4" xfId="111" xr:uid="{00000000-0005-0000-0000-0000B4000000}"/>
    <cellStyle name="Normalny 4 2" xfId="156" xr:uid="{00000000-0005-0000-0000-0000B5000000}"/>
    <cellStyle name="Normalny 4 3" xfId="177" xr:uid="{00000000-0005-0000-0000-0000B6000000}"/>
    <cellStyle name="Normalny 4 4" xfId="168" xr:uid="{00000000-0005-0000-0000-0000B7000000}"/>
    <cellStyle name="Normalny 4 5" xfId="205" xr:uid="{00000000-0005-0000-0000-0000B8000000}"/>
    <cellStyle name="Normalny 4 6" xfId="196" xr:uid="{00000000-0005-0000-0000-0000B9000000}"/>
    <cellStyle name="Normalny 4 7" xfId="134" xr:uid="{00000000-0005-0000-0000-0000BA000000}"/>
    <cellStyle name="Normalny 4 8" xfId="243" xr:uid="{00000000-0005-0000-0000-0000BB000000}"/>
    <cellStyle name="Normalny 40" xfId="236" xr:uid="{00000000-0005-0000-0000-0000BC000000}"/>
    <cellStyle name="Normalny 41" xfId="237" xr:uid="{00000000-0005-0000-0000-0000BD000000}"/>
    <cellStyle name="Normalny 5" xfId="112" xr:uid="{00000000-0005-0000-0000-0000BE000000}"/>
    <cellStyle name="Normalny 5 2" xfId="157" xr:uid="{00000000-0005-0000-0000-0000BF000000}"/>
    <cellStyle name="Normalny 5 3" xfId="178" xr:uid="{00000000-0005-0000-0000-0000C0000000}"/>
    <cellStyle name="Normalny 5 4" xfId="167" xr:uid="{00000000-0005-0000-0000-0000C1000000}"/>
    <cellStyle name="Normalny 5 5" xfId="206" xr:uid="{00000000-0005-0000-0000-0000C2000000}"/>
    <cellStyle name="Normalny 5 6" xfId="195" xr:uid="{00000000-0005-0000-0000-0000C3000000}"/>
    <cellStyle name="Normalny 5 7" xfId="135" xr:uid="{00000000-0005-0000-0000-0000C4000000}"/>
    <cellStyle name="Normalny 5 8" xfId="244" xr:uid="{00000000-0005-0000-0000-0000C5000000}"/>
    <cellStyle name="Normalny 6" xfId="113" xr:uid="{00000000-0005-0000-0000-0000C6000000}"/>
    <cellStyle name="Normalny 6 2" xfId="158" xr:uid="{00000000-0005-0000-0000-0000C7000000}"/>
    <cellStyle name="Normalny 6 3" xfId="179" xr:uid="{00000000-0005-0000-0000-0000C8000000}"/>
    <cellStyle name="Normalny 6 4" xfId="166" xr:uid="{00000000-0005-0000-0000-0000C9000000}"/>
    <cellStyle name="Normalny 6 5" xfId="207" xr:uid="{00000000-0005-0000-0000-0000CA000000}"/>
    <cellStyle name="Normalny 6 6" xfId="194" xr:uid="{00000000-0005-0000-0000-0000CB000000}"/>
    <cellStyle name="Normalny 6 7" xfId="136" xr:uid="{00000000-0005-0000-0000-0000CC000000}"/>
    <cellStyle name="Normalny 6 8" xfId="245" xr:uid="{00000000-0005-0000-0000-0000CD000000}"/>
    <cellStyle name="Normalny 7" xfId="114" xr:uid="{00000000-0005-0000-0000-0000CE000000}"/>
    <cellStyle name="Normalny 7 2" xfId="159" xr:uid="{00000000-0005-0000-0000-0000CF000000}"/>
    <cellStyle name="Normalny 7 3" xfId="180" xr:uid="{00000000-0005-0000-0000-0000D0000000}"/>
    <cellStyle name="Normalny 7 4" xfId="187" xr:uid="{00000000-0005-0000-0000-0000D1000000}"/>
    <cellStyle name="Normalny 7 5" xfId="208" xr:uid="{00000000-0005-0000-0000-0000D2000000}"/>
    <cellStyle name="Normalny 7 6" xfId="215" xr:uid="{00000000-0005-0000-0000-0000D3000000}"/>
    <cellStyle name="Normalny 7 7" xfId="137" xr:uid="{00000000-0005-0000-0000-0000D4000000}"/>
    <cellStyle name="Normalny 7 8" xfId="246" xr:uid="{00000000-0005-0000-0000-0000D5000000}"/>
    <cellStyle name="Normalny 8" xfId="115" xr:uid="{00000000-0005-0000-0000-0000D6000000}"/>
    <cellStyle name="Normalny 8 2" xfId="160" xr:uid="{00000000-0005-0000-0000-0000D7000000}"/>
    <cellStyle name="Normalny 8 3" xfId="181" xr:uid="{00000000-0005-0000-0000-0000D8000000}"/>
    <cellStyle name="Normalny 8 4" xfId="188" xr:uid="{00000000-0005-0000-0000-0000D9000000}"/>
    <cellStyle name="Normalny 8 5" xfId="209" xr:uid="{00000000-0005-0000-0000-0000DA000000}"/>
    <cellStyle name="Normalny 8 6" xfId="216" xr:uid="{00000000-0005-0000-0000-0000DB000000}"/>
    <cellStyle name="Normalny 8 7" xfId="138" xr:uid="{00000000-0005-0000-0000-0000DC000000}"/>
    <cellStyle name="Normalny 8 8" xfId="247" xr:uid="{00000000-0005-0000-0000-0000DD000000}"/>
    <cellStyle name="Normalny 9" xfId="116" xr:uid="{00000000-0005-0000-0000-0000DE000000}"/>
    <cellStyle name="Normalny 9 2" xfId="161" xr:uid="{00000000-0005-0000-0000-0000DF000000}"/>
    <cellStyle name="Normalny 9 3" xfId="182" xr:uid="{00000000-0005-0000-0000-0000E0000000}"/>
    <cellStyle name="Normalny 9 4" xfId="189" xr:uid="{00000000-0005-0000-0000-0000E1000000}"/>
    <cellStyle name="Normalny 9 5" xfId="210" xr:uid="{00000000-0005-0000-0000-0000E2000000}"/>
    <cellStyle name="Normalny 9 6" xfId="217" xr:uid="{00000000-0005-0000-0000-0000E3000000}"/>
    <cellStyle name="Normalny 9 7" xfId="139" xr:uid="{00000000-0005-0000-0000-0000E4000000}"/>
    <cellStyle name="Normalny 9 8" xfId="248" xr:uid="{00000000-0005-0000-0000-0000E5000000}"/>
    <cellStyle name="Normalny_Arkusz1" xfId="95" xr:uid="{00000000-0005-0000-0000-0000E6000000}"/>
    <cellStyle name="Obliczenia" xfId="96" builtinId="22" customBuiltin="1"/>
    <cellStyle name="Opis" xfId="97" xr:uid="{00000000-0005-0000-0000-0000E8000000}"/>
    <cellStyle name="Percent [2]" xfId="98" xr:uid="{00000000-0005-0000-0000-0000E9000000}"/>
    <cellStyle name="Percent [2] 2" xfId="105" xr:uid="{00000000-0005-0000-0000-0000EA000000}"/>
    <cellStyle name="Percent [2] 2 10" xfId="151" xr:uid="{00000000-0005-0000-0000-0000EB000000}"/>
    <cellStyle name="Percent [2] 2 11" xfId="129" xr:uid="{00000000-0005-0000-0000-0000EC000000}"/>
    <cellStyle name="Percent [2] 2 12" xfId="238" xr:uid="{00000000-0005-0000-0000-0000ED000000}"/>
    <cellStyle name="Percent [2] 2 2" xfId="108" xr:uid="{00000000-0005-0000-0000-0000EE000000}"/>
    <cellStyle name="Percent [2] 2 3" xfId="144" xr:uid="{00000000-0005-0000-0000-0000EF000000}"/>
    <cellStyle name="Percent [2] 2 4" xfId="145" xr:uid="{00000000-0005-0000-0000-0000F0000000}"/>
    <cellStyle name="Percent [2] 2 5" xfId="146" xr:uid="{00000000-0005-0000-0000-0000F1000000}"/>
    <cellStyle name="Percent [2] 2 6" xfId="147" xr:uid="{00000000-0005-0000-0000-0000F2000000}"/>
    <cellStyle name="Percent [2] 2 7" xfId="148" xr:uid="{00000000-0005-0000-0000-0000F3000000}"/>
    <cellStyle name="Percent [2] 2 8" xfId="149" xr:uid="{00000000-0005-0000-0000-0000F4000000}"/>
    <cellStyle name="Percent [2] 2 9" xfId="150" xr:uid="{00000000-0005-0000-0000-0000F5000000}"/>
    <cellStyle name="Styl 1" xfId="1" xr:uid="{00000000-0005-0000-0000-0000F6000000}"/>
    <cellStyle name="Suma" xfId="99" builtinId="25" customBuiltin="1"/>
    <cellStyle name="Tekst objaśnienia" xfId="100" builtinId="53" customBuiltin="1"/>
    <cellStyle name="Tekst ostrzeżenia" xfId="101" builtinId="11" customBuiltin="1"/>
    <cellStyle name="Tytuł" xfId="102" builtinId="15" customBuiltin="1"/>
    <cellStyle name="Uwaga" xfId="103" builtinId="10" customBuiltin="1"/>
    <cellStyle name="Złe" xfId="104" xr:uid="{00000000-0005-0000-0000-0000F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CAB4-7187-4D00-B0FE-0CC209C7C468}">
  <sheetPr>
    <pageSetUpPr fitToPage="1"/>
  </sheetPr>
  <dimension ref="A1:I158"/>
  <sheetViews>
    <sheetView tabSelected="1" view="pageBreakPreview" zoomScale="85" zoomScaleSheetLayoutView="85" workbookViewId="0">
      <selection activeCell="G50" sqref="G50"/>
    </sheetView>
  </sheetViews>
  <sheetFormatPr defaultRowHeight="12.9"/>
  <cols>
    <col min="2" max="2" width="17" customWidth="1"/>
    <col min="3" max="3" width="68.75" customWidth="1"/>
    <col min="4" max="4" width="11" customWidth="1"/>
    <col min="5" max="5" width="12.375" customWidth="1"/>
    <col min="6" max="6" width="15.25" customWidth="1"/>
    <col min="7" max="7" width="19.625" customWidth="1"/>
    <col min="8" max="8" width="13.125" customWidth="1"/>
    <col min="9" max="9" width="24" customWidth="1"/>
  </cols>
  <sheetData>
    <row r="1" spans="1:9" ht="25.15">
      <c r="A1" s="100" t="s">
        <v>78</v>
      </c>
      <c r="B1" s="100"/>
      <c r="C1" s="100"/>
      <c r="D1" s="100"/>
      <c r="E1" s="100"/>
      <c r="F1" s="100"/>
      <c r="G1" s="100"/>
    </row>
    <row r="2" spans="1:9" ht="63.7" customHeight="1">
      <c r="A2" s="101" t="s">
        <v>54</v>
      </c>
      <c r="B2" s="101"/>
      <c r="C2" s="101"/>
      <c r="D2" s="101"/>
      <c r="E2" s="101"/>
      <c r="F2" s="101"/>
      <c r="G2" s="101"/>
    </row>
    <row r="3" spans="1:9" ht="21.75" customHeight="1">
      <c r="A3" s="55" t="s">
        <v>8</v>
      </c>
      <c r="B3" s="55" t="s">
        <v>42</v>
      </c>
      <c r="C3" s="55" t="s">
        <v>2</v>
      </c>
      <c r="D3" s="102" t="s">
        <v>3</v>
      </c>
      <c r="E3" s="102"/>
      <c r="F3" s="60"/>
      <c r="G3" s="60"/>
    </row>
    <row r="4" spans="1:9" ht="35.35" customHeight="1">
      <c r="A4" s="56"/>
      <c r="B4" s="56"/>
      <c r="C4" s="56" t="s">
        <v>4</v>
      </c>
      <c r="D4" s="16" t="s">
        <v>5</v>
      </c>
      <c r="E4" s="57" t="s">
        <v>14</v>
      </c>
      <c r="F4" s="57" t="s">
        <v>20</v>
      </c>
      <c r="G4" s="57" t="s">
        <v>19</v>
      </c>
    </row>
    <row r="5" spans="1:9" ht="20.25" customHeight="1">
      <c r="A5" s="58">
        <v>1</v>
      </c>
      <c r="B5" s="58" t="s">
        <v>41</v>
      </c>
      <c r="C5" s="58" t="s">
        <v>6</v>
      </c>
      <c r="D5" s="59">
        <v>5</v>
      </c>
      <c r="E5" s="59">
        <v>6</v>
      </c>
      <c r="F5" s="59">
        <v>7</v>
      </c>
      <c r="G5" s="59">
        <v>8</v>
      </c>
    </row>
    <row r="6" spans="1:9" ht="19.05">
      <c r="A6" s="11" t="s">
        <v>1</v>
      </c>
      <c r="B6" s="11" t="s">
        <v>1</v>
      </c>
      <c r="C6" s="10" t="s">
        <v>15</v>
      </c>
      <c r="D6" s="12" t="s">
        <v>1</v>
      </c>
      <c r="E6" s="13" t="s">
        <v>1</v>
      </c>
      <c r="F6" s="14" t="s">
        <v>1</v>
      </c>
      <c r="G6" s="12" t="s">
        <v>1</v>
      </c>
    </row>
    <row r="7" spans="1:9" ht="21.1" customHeight="1">
      <c r="A7" s="15" t="s">
        <v>1</v>
      </c>
      <c r="B7" s="15" t="s">
        <v>1</v>
      </c>
      <c r="C7" s="17" t="s">
        <v>17</v>
      </c>
      <c r="D7" s="18" t="s">
        <v>1</v>
      </c>
      <c r="E7" s="19" t="s">
        <v>1</v>
      </c>
      <c r="F7" s="20" t="s">
        <v>1</v>
      </c>
      <c r="G7" s="18" t="s">
        <v>1</v>
      </c>
    </row>
    <row r="8" spans="1:9" ht="46.9">
      <c r="A8" s="21">
        <v>1</v>
      </c>
      <c r="B8" s="21" t="s">
        <v>32</v>
      </c>
      <c r="C8" s="73" t="s">
        <v>71</v>
      </c>
      <c r="D8" s="74" t="s">
        <v>21</v>
      </c>
      <c r="E8" s="75">
        <v>0.153</v>
      </c>
      <c r="F8" s="71"/>
      <c r="G8" s="71"/>
      <c r="H8" s="9"/>
    </row>
    <row r="9" spans="1:9" ht="21.1" customHeight="1">
      <c r="A9" s="15" t="s">
        <v>1</v>
      </c>
      <c r="B9" s="15" t="s">
        <v>1</v>
      </c>
      <c r="C9" s="17" t="s">
        <v>0</v>
      </c>
      <c r="D9" s="15" t="s">
        <v>1</v>
      </c>
      <c r="E9" s="20" t="s">
        <v>1</v>
      </c>
      <c r="F9" s="20" t="s">
        <v>1</v>
      </c>
      <c r="G9" s="18" t="s">
        <v>1</v>
      </c>
    </row>
    <row r="10" spans="1:9" ht="55.55" customHeight="1">
      <c r="A10" s="49">
        <v>2</v>
      </c>
      <c r="B10" s="49" t="s">
        <v>38</v>
      </c>
      <c r="C10" s="42" t="s">
        <v>18</v>
      </c>
      <c r="D10" s="22" t="s">
        <v>10</v>
      </c>
      <c r="E10" s="71">
        <v>62.7</v>
      </c>
      <c r="F10" s="23"/>
      <c r="G10" s="24"/>
      <c r="H10" s="7"/>
      <c r="I10" s="69"/>
    </row>
    <row r="11" spans="1:9" ht="21.1" customHeight="1">
      <c r="A11" s="15" t="s">
        <v>1</v>
      </c>
      <c r="B11" s="15" t="s">
        <v>1</v>
      </c>
      <c r="C11" s="17" t="s">
        <v>45</v>
      </c>
      <c r="D11" s="15" t="s">
        <v>1</v>
      </c>
      <c r="E11" s="20" t="s">
        <v>1</v>
      </c>
      <c r="F11" s="20" t="s">
        <v>1</v>
      </c>
      <c r="G11" s="18" t="s">
        <v>1</v>
      </c>
    </row>
    <row r="12" spans="1:9" ht="60.8" customHeight="1">
      <c r="A12" s="21">
        <v>3</v>
      </c>
      <c r="B12" s="76" t="s">
        <v>64</v>
      </c>
      <c r="C12" s="77" t="s">
        <v>72</v>
      </c>
      <c r="D12" s="78" t="s">
        <v>60</v>
      </c>
      <c r="E12" s="79">
        <v>72.64</v>
      </c>
      <c r="F12" s="79"/>
      <c r="G12" s="71"/>
      <c r="H12" s="5"/>
    </row>
    <row r="13" spans="1:9" ht="35.35" customHeight="1">
      <c r="A13" s="21">
        <v>4</v>
      </c>
      <c r="B13" s="80" t="s">
        <v>37</v>
      </c>
      <c r="C13" s="81" t="s">
        <v>30</v>
      </c>
      <c r="D13" s="82" t="s">
        <v>39</v>
      </c>
      <c r="E13" s="79">
        <f>E12*0.16</f>
        <v>11.622400000000001</v>
      </c>
      <c r="F13" s="79"/>
      <c r="G13" s="71"/>
      <c r="H13" s="5"/>
    </row>
    <row r="14" spans="1:9" ht="45.7" customHeight="1">
      <c r="A14" s="49">
        <v>5</v>
      </c>
      <c r="B14" s="47" t="s">
        <v>65</v>
      </c>
      <c r="C14" s="70" t="s">
        <v>66</v>
      </c>
      <c r="D14" s="83" t="s">
        <v>9</v>
      </c>
      <c r="E14" s="79">
        <v>1</v>
      </c>
      <c r="F14" s="23"/>
      <c r="G14" s="24"/>
    </row>
    <row r="15" spans="1:9" ht="44.35" customHeight="1">
      <c r="A15" s="21">
        <v>6</v>
      </c>
      <c r="B15" s="47" t="s">
        <v>67</v>
      </c>
      <c r="C15" s="70" t="s">
        <v>68</v>
      </c>
      <c r="D15" s="83" t="s">
        <v>39</v>
      </c>
      <c r="E15" s="79">
        <f>2*3.14*0.1*5</f>
        <v>3.1400000000000006</v>
      </c>
      <c r="F15" s="23"/>
      <c r="G15" s="24"/>
    </row>
    <row r="16" spans="1:9" ht="19.55" customHeight="1">
      <c r="A16" s="103" t="s">
        <v>22</v>
      </c>
      <c r="B16" s="104"/>
      <c r="C16" s="104"/>
      <c r="D16" s="104"/>
      <c r="E16" s="104"/>
      <c r="F16" s="105"/>
      <c r="G16" s="25"/>
      <c r="H16" s="5"/>
    </row>
    <row r="17" spans="1:9" ht="19.05">
      <c r="A17" s="26" t="s">
        <v>1</v>
      </c>
      <c r="B17" s="26" t="s">
        <v>1</v>
      </c>
      <c r="C17" s="27" t="s">
        <v>7</v>
      </c>
      <c r="D17" s="28" t="s">
        <v>1</v>
      </c>
      <c r="E17" s="28" t="s">
        <v>1</v>
      </c>
      <c r="F17" s="29" t="s">
        <v>1</v>
      </c>
      <c r="G17" s="28" t="s">
        <v>1</v>
      </c>
      <c r="H17" s="5"/>
    </row>
    <row r="18" spans="1:9" ht="35.35" customHeight="1">
      <c r="A18" s="30" t="s">
        <v>1</v>
      </c>
      <c r="B18" s="30" t="s">
        <v>1</v>
      </c>
      <c r="C18" s="31" t="s">
        <v>46</v>
      </c>
      <c r="D18" s="30" t="s">
        <v>1</v>
      </c>
      <c r="E18" s="32" t="s">
        <v>1</v>
      </c>
      <c r="F18" s="32" t="s">
        <v>1</v>
      </c>
      <c r="G18" s="33" t="s">
        <v>1</v>
      </c>
    </row>
    <row r="19" spans="1:9" ht="21.1" customHeight="1">
      <c r="A19" s="30" t="s">
        <v>1</v>
      </c>
      <c r="B19" s="30" t="s">
        <v>1</v>
      </c>
      <c r="C19" s="31" t="s">
        <v>47</v>
      </c>
      <c r="D19" s="30" t="s">
        <v>1</v>
      </c>
      <c r="E19" s="32" t="s">
        <v>1</v>
      </c>
      <c r="F19" s="32" t="s">
        <v>1</v>
      </c>
      <c r="G19" s="33" t="s">
        <v>1</v>
      </c>
    </row>
    <row r="20" spans="1:9" ht="45" customHeight="1">
      <c r="A20" s="34">
        <v>7</v>
      </c>
      <c r="B20" s="40" t="s">
        <v>33</v>
      </c>
      <c r="C20" s="51" t="s">
        <v>77</v>
      </c>
      <c r="D20" s="50" t="s">
        <v>10</v>
      </c>
      <c r="E20" s="71">
        <v>118.75</v>
      </c>
      <c r="F20" s="72"/>
      <c r="G20" s="43"/>
      <c r="I20" s="8"/>
    </row>
    <row r="21" spans="1:9" ht="20.25" customHeight="1">
      <c r="A21" s="103" t="s">
        <v>29</v>
      </c>
      <c r="B21" s="104"/>
      <c r="C21" s="104"/>
      <c r="D21" s="104"/>
      <c r="E21" s="104"/>
      <c r="F21" s="105"/>
      <c r="G21" s="35"/>
      <c r="I21" s="8"/>
    </row>
    <row r="22" spans="1:9" ht="19.05">
      <c r="A22" s="11" t="s">
        <v>1</v>
      </c>
      <c r="B22" s="11" t="s">
        <v>1</v>
      </c>
      <c r="C22" s="10" t="s">
        <v>12</v>
      </c>
      <c r="D22" s="12" t="s">
        <v>1</v>
      </c>
      <c r="E22" s="13" t="s">
        <v>1</v>
      </c>
      <c r="F22" s="14" t="s">
        <v>1</v>
      </c>
      <c r="G22" s="12" t="s">
        <v>1</v>
      </c>
      <c r="I22" s="8"/>
    </row>
    <row r="23" spans="1:9" ht="21.1" customHeight="1">
      <c r="A23" s="15" t="s">
        <v>1</v>
      </c>
      <c r="B23" s="15" t="s">
        <v>1</v>
      </c>
      <c r="C23" s="17" t="s">
        <v>48</v>
      </c>
      <c r="D23" s="15" t="s">
        <v>1</v>
      </c>
      <c r="E23" s="15" t="s">
        <v>1</v>
      </c>
      <c r="F23" s="20" t="s">
        <v>1</v>
      </c>
      <c r="G23" s="18" t="s">
        <v>1</v>
      </c>
    </row>
    <row r="24" spans="1:9" ht="35.35" customHeight="1">
      <c r="A24" s="21">
        <v>8</v>
      </c>
      <c r="B24" s="21" t="s">
        <v>34</v>
      </c>
      <c r="C24" s="84" t="s">
        <v>62</v>
      </c>
      <c r="D24" s="74" t="s">
        <v>11</v>
      </c>
      <c r="E24" s="71">
        <v>225</v>
      </c>
      <c r="F24" s="79"/>
      <c r="G24" s="71"/>
      <c r="H24" s="2"/>
    </row>
    <row r="25" spans="1:9" s="6" customFormat="1" ht="43.5" customHeight="1">
      <c r="A25" s="21">
        <v>9</v>
      </c>
      <c r="B25" s="21" t="s">
        <v>34</v>
      </c>
      <c r="C25" s="84" t="s">
        <v>69</v>
      </c>
      <c r="D25" s="74" t="s">
        <v>11</v>
      </c>
      <c r="E25" s="71">
        <v>131</v>
      </c>
      <c r="F25" s="79"/>
      <c r="G25" s="71"/>
      <c r="H25" s="61"/>
    </row>
    <row r="26" spans="1:9" ht="21.1" customHeight="1">
      <c r="A26" s="32" t="s">
        <v>1</v>
      </c>
      <c r="B26" s="41" t="s">
        <v>1</v>
      </c>
      <c r="C26" s="17" t="s">
        <v>61</v>
      </c>
      <c r="D26" s="15" t="s">
        <v>1</v>
      </c>
      <c r="E26" s="19" t="s">
        <v>1</v>
      </c>
      <c r="F26" s="20" t="s">
        <v>1</v>
      </c>
      <c r="G26" s="18" t="s">
        <v>1</v>
      </c>
      <c r="H26" s="2"/>
    </row>
    <row r="27" spans="1:9" ht="50.95" customHeight="1">
      <c r="A27" s="21">
        <v>10</v>
      </c>
      <c r="B27" s="21" t="s">
        <v>63</v>
      </c>
      <c r="C27" s="85" t="s">
        <v>73</v>
      </c>
      <c r="D27" s="86" t="s">
        <v>60</v>
      </c>
      <c r="E27" s="71">
        <v>225</v>
      </c>
      <c r="F27" s="79"/>
      <c r="G27" s="71"/>
      <c r="H27" s="2"/>
    </row>
    <row r="28" spans="1:9" ht="50.95" customHeight="1">
      <c r="A28" s="21">
        <v>11</v>
      </c>
      <c r="B28" s="21" t="s">
        <v>63</v>
      </c>
      <c r="C28" s="85" t="s">
        <v>74</v>
      </c>
      <c r="D28" s="87" t="s">
        <v>60</v>
      </c>
      <c r="E28" s="71">
        <v>131</v>
      </c>
      <c r="F28" s="79"/>
      <c r="G28" s="71"/>
      <c r="H28" s="2"/>
    </row>
    <row r="29" spans="1:9" ht="28.55" customHeight="1">
      <c r="A29" s="103" t="s">
        <v>23</v>
      </c>
      <c r="B29" s="104"/>
      <c r="C29" s="104"/>
      <c r="D29" s="104"/>
      <c r="E29" s="104"/>
      <c r="F29" s="105"/>
      <c r="G29" s="25"/>
    </row>
    <row r="30" spans="1:9" ht="31.6" customHeight="1">
      <c r="A30" s="11" t="s">
        <v>1</v>
      </c>
      <c r="B30" s="11" t="s">
        <v>1</v>
      </c>
      <c r="C30" s="10" t="s">
        <v>16</v>
      </c>
      <c r="D30" s="12" t="s">
        <v>1</v>
      </c>
      <c r="E30" s="13" t="s">
        <v>1</v>
      </c>
      <c r="F30" s="14" t="s">
        <v>1</v>
      </c>
      <c r="G30" s="12" t="s">
        <v>1</v>
      </c>
    </row>
    <row r="31" spans="1:9" ht="21.1" customHeight="1">
      <c r="A31" s="32" t="s">
        <v>1</v>
      </c>
      <c r="B31" s="32" t="s">
        <v>1</v>
      </c>
      <c r="C31" s="54" t="s">
        <v>49</v>
      </c>
      <c r="D31" s="32" t="s">
        <v>1</v>
      </c>
      <c r="E31" s="32" t="s">
        <v>1</v>
      </c>
      <c r="F31" s="32" t="s">
        <v>1</v>
      </c>
      <c r="G31" s="32" t="s">
        <v>1</v>
      </c>
    </row>
    <row r="32" spans="1:9" ht="51.8" customHeight="1">
      <c r="A32" s="21">
        <v>12</v>
      </c>
      <c r="B32" s="88" t="s">
        <v>59</v>
      </c>
      <c r="C32" s="89" t="s">
        <v>75</v>
      </c>
      <c r="D32" s="90" t="s">
        <v>60</v>
      </c>
      <c r="E32" s="71">
        <v>131</v>
      </c>
      <c r="F32" s="79"/>
      <c r="G32" s="71"/>
    </row>
    <row r="33" spans="1:8" ht="63.7" customHeight="1">
      <c r="A33" s="21">
        <v>13</v>
      </c>
      <c r="B33" s="88" t="s">
        <v>58</v>
      </c>
      <c r="C33" s="89" t="s">
        <v>76</v>
      </c>
      <c r="D33" s="90" t="s">
        <v>60</v>
      </c>
      <c r="E33" s="71">
        <v>225</v>
      </c>
      <c r="F33" s="79"/>
      <c r="G33" s="71"/>
    </row>
    <row r="34" spans="1:8" ht="23.3" customHeight="1">
      <c r="A34" s="94" t="s">
        <v>24</v>
      </c>
      <c r="B34" s="95"/>
      <c r="C34" s="95"/>
      <c r="D34" s="95"/>
      <c r="E34" s="95"/>
      <c r="F34" s="96"/>
      <c r="G34" s="25"/>
    </row>
    <row r="35" spans="1:8" ht="33.799999999999997" customHeight="1">
      <c r="A35" s="11" t="s">
        <v>1</v>
      </c>
      <c r="B35" s="11" t="s">
        <v>1</v>
      </c>
      <c r="C35" s="10" t="s">
        <v>43</v>
      </c>
      <c r="D35" s="12" t="s">
        <v>1</v>
      </c>
      <c r="E35" s="13" t="s">
        <v>1</v>
      </c>
      <c r="F35" s="14" t="s">
        <v>1</v>
      </c>
      <c r="G35" s="12" t="s">
        <v>1</v>
      </c>
    </row>
    <row r="36" spans="1:8" ht="21.1" customHeight="1">
      <c r="A36" s="15" t="s">
        <v>1</v>
      </c>
      <c r="B36" s="15" t="s">
        <v>1</v>
      </c>
      <c r="C36" s="31" t="s">
        <v>44</v>
      </c>
      <c r="D36" s="30" t="s">
        <v>1</v>
      </c>
      <c r="E36" s="30" t="s">
        <v>1</v>
      </c>
      <c r="F36" s="32" t="s">
        <v>1</v>
      </c>
      <c r="G36" s="33" t="s">
        <v>1</v>
      </c>
    </row>
    <row r="37" spans="1:8" ht="33.799999999999997" customHeight="1">
      <c r="A37" s="49">
        <v>14</v>
      </c>
      <c r="B37" s="52" t="s">
        <v>36</v>
      </c>
      <c r="C37" s="44" t="s">
        <v>31</v>
      </c>
      <c r="D37" s="48" t="s">
        <v>40</v>
      </c>
      <c r="E37" s="71">
        <f>153*1.25</f>
        <v>191.25</v>
      </c>
      <c r="F37" s="23"/>
      <c r="G37" s="46"/>
    </row>
    <row r="38" spans="1:8" ht="33.799999999999997" customHeight="1">
      <c r="A38" s="49">
        <v>15</v>
      </c>
      <c r="B38" s="53" t="s">
        <v>35</v>
      </c>
      <c r="C38" s="45" t="s">
        <v>50</v>
      </c>
      <c r="D38" s="48" t="s">
        <v>40</v>
      </c>
      <c r="E38" s="71">
        <f>153*1.25</f>
        <v>191.25</v>
      </c>
      <c r="F38" s="23"/>
      <c r="G38" s="46"/>
    </row>
    <row r="39" spans="1:8" ht="33.799999999999997" customHeight="1">
      <c r="A39" s="49">
        <v>16</v>
      </c>
      <c r="B39" s="53" t="s">
        <v>55</v>
      </c>
      <c r="C39" s="45" t="s">
        <v>70</v>
      </c>
      <c r="D39" s="48" t="s">
        <v>9</v>
      </c>
      <c r="E39" s="71">
        <v>1</v>
      </c>
      <c r="F39" s="23"/>
      <c r="G39" s="46"/>
    </row>
    <row r="40" spans="1:8" ht="23.3" customHeight="1">
      <c r="A40" s="97" t="s">
        <v>25</v>
      </c>
      <c r="B40" s="98"/>
      <c r="C40" s="98"/>
      <c r="D40" s="98"/>
      <c r="E40" s="98"/>
      <c r="F40" s="99"/>
      <c r="G40" s="36"/>
    </row>
    <row r="41" spans="1:8" ht="23.3" customHeight="1">
      <c r="A41" s="64" t="s">
        <v>1</v>
      </c>
      <c r="B41" s="64"/>
      <c r="C41" s="10" t="s">
        <v>51</v>
      </c>
      <c r="D41" s="65" t="s">
        <v>1</v>
      </c>
      <c r="E41" s="66" t="s">
        <v>1</v>
      </c>
      <c r="F41" s="67"/>
      <c r="G41" s="65"/>
    </row>
    <row r="42" spans="1:8" ht="23.3" customHeight="1">
      <c r="A42" s="62" t="s">
        <v>1</v>
      </c>
      <c r="B42" s="62"/>
      <c r="C42" s="17" t="s">
        <v>52</v>
      </c>
      <c r="D42" s="62" t="s">
        <v>1</v>
      </c>
      <c r="E42" s="62" t="s">
        <v>1</v>
      </c>
      <c r="F42" s="68"/>
      <c r="G42" s="63"/>
    </row>
    <row r="43" spans="1:8" ht="75.75" customHeight="1">
      <c r="A43" s="91">
        <v>17</v>
      </c>
      <c r="B43" s="88" t="s">
        <v>57</v>
      </c>
      <c r="C43" s="92" t="s">
        <v>56</v>
      </c>
      <c r="D43" s="93" t="s">
        <v>13</v>
      </c>
      <c r="E43" s="71">
        <v>169</v>
      </c>
      <c r="F43" s="71"/>
      <c r="G43" s="71"/>
    </row>
    <row r="44" spans="1:8" ht="23.3" customHeight="1">
      <c r="A44" s="97" t="s">
        <v>53</v>
      </c>
      <c r="B44" s="98"/>
      <c r="C44" s="98"/>
      <c r="D44" s="98"/>
      <c r="E44" s="98"/>
      <c r="F44" s="99"/>
      <c r="G44" s="36"/>
    </row>
    <row r="45" spans="1:8" ht="15.65">
      <c r="A45" s="38"/>
      <c r="B45" s="38"/>
      <c r="C45" s="38"/>
      <c r="D45" s="38"/>
      <c r="E45" s="38"/>
      <c r="F45" s="39" t="s">
        <v>26</v>
      </c>
      <c r="G45" s="37"/>
    </row>
    <row r="46" spans="1:8" ht="15.65">
      <c r="A46" s="38"/>
      <c r="B46" s="38"/>
      <c r="C46" s="38"/>
      <c r="D46" s="38"/>
      <c r="E46" s="38"/>
      <c r="F46" s="39" t="s">
        <v>27</v>
      </c>
      <c r="G46" s="37"/>
      <c r="H46" s="1"/>
    </row>
    <row r="47" spans="1:8" ht="15.65">
      <c r="A47" s="38"/>
      <c r="B47" s="38"/>
      <c r="C47" s="38"/>
      <c r="D47" s="38"/>
      <c r="E47" s="38"/>
      <c r="F47" s="39" t="s">
        <v>28</v>
      </c>
      <c r="G47" s="37"/>
    </row>
    <row r="49" ht="28.55" customHeight="1"/>
    <row r="50" ht="48.75" customHeight="1"/>
    <row r="51" ht="40.6" customHeight="1"/>
    <row r="61" ht="34.5" customHeight="1"/>
    <row r="64" ht="38.25" customHeight="1"/>
    <row r="65" ht="28.55" customHeight="1"/>
    <row r="66" ht="28.55" customHeight="1"/>
    <row r="67" ht="28.55" customHeight="1"/>
    <row r="68" ht="39.75" customHeight="1"/>
    <row r="69" ht="28.55" customHeight="1"/>
    <row r="71" ht="27" customHeight="1"/>
    <row r="72" ht="28.55" customHeight="1"/>
    <row r="73" ht="28.55" customHeight="1"/>
    <row r="76" ht="31.6" customHeight="1"/>
    <row r="80" ht="37.549999999999997" customHeight="1"/>
    <row r="81" spans="8:9" ht="27" customHeight="1"/>
    <row r="82" spans="8:9" ht="54" customHeight="1"/>
    <row r="85" spans="8:9" ht="24.8" customHeight="1"/>
    <row r="86" spans="8:9" ht="24.8" customHeight="1">
      <c r="H86" s="7"/>
    </row>
    <row r="90" spans="8:9">
      <c r="H90" s="4"/>
    </row>
    <row r="91" spans="8:9">
      <c r="H91" s="4"/>
    </row>
    <row r="92" spans="8:9">
      <c r="H92" s="4"/>
    </row>
    <row r="93" spans="8:9">
      <c r="H93" s="4"/>
      <c r="I93" s="8"/>
    </row>
    <row r="95" spans="8:9" ht="58.6" customHeight="1"/>
    <row r="98" spans="8:8" ht="45" customHeight="1"/>
    <row r="100" spans="8:8" ht="32.299999999999997" customHeight="1"/>
    <row r="101" spans="8:8" ht="45" customHeight="1"/>
    <row r="103" spans="8:8" ht="45.7" customHeight="1"/>
    <row r="104" spans="8:8" ht="42.8" customHeight="1"/>
    <row r="105" spans="8:8">
      <c r="H105" s="6"/>
    </row>
    <row r="106" spans="8:8" ht="41.3" customHeight="1">
      <c r="H106" s="6"/>
    </row>
    <row r="107" spans="8:8" ht="75.75" customHeight="1">
      <c r="H107" s="6"/>
    </row>
    <row r="108" spans="8:8">
      <c r="H108" s="6"/>
    </row>
    <row r="109" spans="8:8">
      <c r="H109" s="6"/>
    </row>
    <row r="110" spans="8:8" ht="67.599999999999994" customHeight="1">
      <c r="H110" s="6"/>
    </row>
    <row r="111" spans="8:8" ht="36.700000000000003" customHeight="1">
      <c r="H111" s="6"/>
    </row>
    <row r="112" spans="8:8">
      <c r="H112" s="6"/>
    </row>
    <row r="113" spans="8:8" ht="45.7" customHeight="1">
      <c r="H113" s="6"/>
    </row>
    <row r="114" spans="8:8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6" spans="8:8" ht="22.6" customHeight="1"/>
    <row r="127" spans="8:8" ht="21.1" customHeight="1"/>
    <row r="134" spans="8:8">
      <c r="H134" s="5"/>
    </row>
    <row r="135" spans="8:8" ht="38.25" customHeight="1"/>
    <row r="136" spans="8:8">
      <c r="H136" s="3"/>
    </row>
    <row r="142" spans="8:8" ht="25.5" customHeight="1"/>
    <row r="143" spans="8:8" ht="50.95" customHeight="1"/>
    <row r="148" ht="46.55" customHeight="1"/>
    <row r="151" ht="62.35" customHeight="1"/>
    <row r="158" ht="39.75" customHeight="1"/>
  </sheetData>
  <mergeCells count="9">
    <mergeCell ref="A34:F34"/>
    <mergeCell ref="A40:F40"/>
    <mergeCell ref="A44:F44"/>
    <mergeCell ref="A1:G1"/>
    <mergeCell ref="A2:G2"/>
    <mergeCell ref="D3:E3"/>
    <mergeCell ref="A16:F16"/>
    <mergeCell ref="A21:F21"/>
    <mergeCell ref="A29:F29"/>
  </mergeCells>
  <printOptions horizontalCentered="1"/>
  <pageMargins left="0.98425196850393704" right="0.47244094488188981" top="0.98425196850393704" bottom="0.78740157480314965" header="0.39370078740157483" footer="0.51181102362204722"/>
  <pageSetup scale="59" firstPageNumber="8" fitToHeight="2" orientation="portrait" useFirstPageNumber="1" r:id="rId1"/>
  <headerFooter scaleWithDoc="0" alignWithMargins="0">
    <oddHeader xml:space="preserve">&amp;CPrzebudowa drogi w zakresie budowy chodnika
w m. Sławacinek Stary od kaplicy do szkoły
(FS Sławacinek Stary)
</oddHeader>
    <oddFooter>Strona 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slepy</vt:lpstr>
      <vt:lpstr>'kosztorys slepy'!Obszar_wydruku</vt:lpstr>
      <vt:lpstr>'kosztorys slepy'!Tytuły_wydruku</vt:lpstr>
    </vt:vector>
  </TitlesOfParts>
  <Company>profil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profil001</dc:creator>
  <cp:lastModifiedBy>Gmina Biała Podlska</cp:lastModifiedBy>
  <cp:lastPrinted>2025-12-04T13:50:32Z</cp:lastPrinted>
  <dcterms:created xsi:type="dcterms:W3CDTF">2009-06-05T07:38:36Z</dcterms:created>
  <dcterms:modified xsi:type="dcterms:W3CDTF">2026-04-09T11:55:30Z</dcterms:modified>
</cp:coreProperties>
</file>